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Лист1!$A$1:$N$79</definedName>
  </definedNames>
  <calcPr calcId="124519"/>
</workbook>
</file>

<file path=xl/calcChain.xml><?xml version="1.0" encoding="utf-8"?>
<calcChain xmlns="http://schemas.openxmlformats.org/spreadsheetml/2006/main">
  <c r="G15" i="1"/>
  <c r="F15"/>
  <c r="E15"/>
  <c r="G78"/>
  <c r="F78"/>
  <c r="E78"/>
  <c r="E66"/>
  <c r="F66"/>
  <c r="G66"/>
  <c r="E72"/>
  <c r="F72"/>
  <c r="G72"/>
  <c r="E54"/>
  <c r="F54"/>
  <c r="G54"/>
  <c r="E60"/>
  <c r="F60"/>
  <c r="G60"/>
  <c r="E48"/>
  <c r="F48"/>
  <c r="G48"/>
  <c r="E31"/>
  <c r="F31"/>
  <c r="G31"/>
  <c r="G25"/>
  <c r="F25"/>
  <c r="E25"/>
  <c r="E20"/>
  <c r="F20"/>
  <c r="G20"/>
  <c r="E36"/>
  <c r="F36"/>
  <c r="G36"/>
  <c r="E42"/>
  <c r="F42"/>
  <c r="G42"/>
  <c r="G8"/>
  <c r="F8"/>
  <c r="E8"/>
  <c r="E79" l="1"/>
  <c r="E16"/>
  <c r="E73"/>
  <c r="E67"/>
  <c r="E61"/>
  <c r="E55"/>
  <c r="E49"/>
  <c r="E9"/>
  <c r="E21"/>
  <c r="E26"/>
  <c r="E43"/>
  <c r="E37"/>
  <c r="E32"/>
</calcChain>
</file>

<file path=xl/sharedStrings.xml><?xml version="1.0" encoding="utf-8"?>
<sst xmlns="http://schemas.openxmlformats.org/spreadsheetml/2006/main" count="77" uniqueCount="34">
  <si>
    <t xml:space="preserve">                                                                                                                                                                            №ТП</t>
  </si>
  <si>
    <t>Sтр         кВА</t>
  </si>
  <si>
    <t>№Ф</t>
  </si>
  <si>
    <t>I(А)</t>
  </si>
  <si>
    <t>Uф (В)</t>
  </si>
  <si>
    <t>Uл (В)</t>
  </si>
  <si>
    <t>А</t>
  </si>
  <si>
    <t>В</t>
  </si>
  <si>
    <t>С</t>
  </si>
  <si>
    <t>сумма</t>
  </si>
  <si>
    <t>Р(кВт)</t>
  </si>
  <si>
    <t>1</t>
  </si>
  <si>
    <t xml:space="preserve"> </t>
  </si>
  <si>
    <t>2</t>
  </si>
  <si>
    <t>I ном</t>
  </si>
  <si>
    <t>АВ</t>
  </si>
  <si>
    <t>ВС</t>
  </si>
  <si>
    <t>АС</t>
  </si>
  <si>
    <t>Дата и время замера</t>
  </si>
  <si>
    <t>6</t>
  </si>
  <si>
    <t>20.12.2017
10:10</t>
  </si>
  <si>
    <t>Таблица контрольных замеров нагрузок и напряжений трансформаторов в ТП декабрь 2017г. ОП с.В-Киги</t>
  </si>
  <si>
    <t>19.12.17 г.
10:00</t>
  </si>
  <si>
    <t>19.12.17г.
10:25</t>
  </si>
  <si>
    <t>19.12.17 г.
10:35</t>
  </si>
  <si>
    <t>ул</t>
  </si>
  <si>
    <t>19.12.17г.
18:35</t>
  </si>
  <si>
    <t>19.12.17г
18:45</t>
  </si>
  <si>
    <t>20.12.17г
9:15</t>
  </si>
  <si>
    <t>20.12.17г
9:40</t>
  </si>
  <si>
    <t>20.12.17г
10:30</t>
  </si>
  <si>
    <t>20.12.17г
10:35</t>
  </si>
  <si>
    <t>20.12.17г
9:50</t>
  </si>
  <si>
    <t>20.12.17г
21:00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</si>
</sst>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2" fillId="0" borderId="0" xfId="1" applyFont="1"/>
    <xf numFmtId="0" fontId="2" fillId="0" borderId="0" xfId="0" applyFont="1"/>
    <xf numFmtId="0" fontId="2" fillId="0" borderId="5" xfId="1" applyFont="1" applyBorder="1" applyAlignment="1">
      <alignment horizontal="center"/>
    </xf>
    <xf numFmtId="49" fontId="2" fillId="0" borderId="1" xfId="1" applyNumberFormat="1" applyFont="1" applyBorder="1" applyAlignment="1">
      <alignment horizontal="center" wrapText="1"/>
    </xf>
    <xf numFmtId="49" fontId="2" fillId="0" borderId="7" xfId="1" applyNumberFormat="1" applyFont="1" applyBorder="1" applyAlignment="1">
      <alignment horizontal="center" wrapText="1"/>
    </xf>
    <xf numFmtId="0" fontId="2" fillId="0" borderId="8" xfId="1" applyFont="1" applyBorder="1"/>
    <xf numFmtId="0" fontId="2" fillId="0" borderId="9" xfId="1" applyFont="1" applyBorder="1"/>
    <xf numFmtId="164" fontId="2" fillId="0" borderId="5" xfId="1" applyNumberFormat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5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0" fontId="2" fillId="0" borderId="9" xfId="1" applyFont="1" applyFill="1" applyBorder="1" applyAlignment="1">
      <alignment horizontal="center" vertical="center"/>
    </xf>
    <xf numFmtId="0" fontId="2" fillId="0" borderId="7" xfId="1" applyFont="1" applyFill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4" fontId="2" fillId="0" borderId="1" xfId="1" applyNumberFormat="1" applyFont="1" applyBorder="1" applyAlignment="1">
      <alignment horizontal="center" vertical="center" wrapText="1"/>
    </xf>
    <xf numFmtId="20" fontId="2" fillId="0" borderId="9" xfId="1" applyNumberFormat="1" applyFont="1" applyBorder="1" applyAlignment="1">
      <alignment horizontal="center" vertical="center"/>
    </xf>
    <xf numFmtId="20" fontId="2" fillId="0" borderId="7" xfId="1" applyNumberFormat="1" applyFont="1" applyBorder="1" applyAlignment="1">
      <alignment horizontal="center" vertical="center"/>
    </xf>
    <xf numFmtId="2" fontId="3" fillId="0" borderId="2" xfId="1" applyNumberFormat="1" applyFont="1" applyBorder="1" applyAlignment="1">
      <alignment horizontal="center" vertical="center"/>
    </xf>
    <xf numFmtId="2" fontId="3" fillId="0" borderId="3" xfId="1" applyNumberFormat="1" applyFont="1" applyBorder="1" applyAlignment="1">
      <alignment horizontal="center" vertical="center"/>
    </xf>
    <xf numFmtId="2" fontId="3" fillId="0" borderId="4" xfId="1" applyNumberFormat="1" applyFont="1" applyBorder="1" applyAlignment="1">
      <alignment horizontal="center" vertical="center"/>
    </xf>
    <xf numFmtId="49" fontId="2" fillId="0" borderId="2" xfId="1" applyNumberFormat="1" applyFont="1" applyFill="1" applyBorder="1" applyAlignment="1">
      <alignment horizontal="center" vertical="center" wrapText="1"/>
    </xf>
    <xf numFmtId="49" fontId="2" fillId="0" borderId="3" xfId="1" applyNumberFormat="1" applyFont="1" applyFill="1" applyBorder="1" applyAlignment="1">
      <alignment horizontal="center" vertical="center" wrapText="1"/>
    </xf>
    <xf numFmtId="49" fontId="2" fillId="0" borderId="4" xfId="1" applyNumberFormat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49" fontId="2" fillId="0" borderId="7" xfId="1" applyNumberFormat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49" fontId="2" fillId="0" borderId="1" xfId="1" applyNumberFormat="1" applyFont="1" applyBorder="1" applyAlignment="1">
      <alignment horizontal="center" vertical="center" wrapText="1"/>
    </xf>
    <xf numFmtId="49" fontId="2" fillId="0" borderId="9" xfId="1" applyNumberFormat="1" applyFont="1" applyBorder="1" applyAlignment="1">
      <alignment horizontal="center" vertical="center" wrapText="1"/>
    </xf>
    <xf numFmtId="49" fontId="2" fillId="0" borderId="7" xfId="1" applyNumberFormat="1" applyFont="1" applyBorder="1" applyAlignment="1">
      <alignment horizontal="center" vertical="center" wrapText="1"/>
    </xf>
    <xf numFmtId="49" fontId="2" fillId="0" borderId="9" xfId="1" applyNumberFormat="1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/>
    </xf>
    <xf numFmtId="0" fontId="2" fillId="0" borderId="10" xfId="1" applyFont="1" applyFill="1" applyBorder="1" applyAlignment="1">
      <alignment horizontal="center" vertical="center"/>
    </xf>
    <xf numFmtId="0" fontId="2" fillId="0" borderId="8" xfId="1" applyFont="1" applyFill="1" applyBorder="1" applyAlignment="1">
      <alignment horizontal="center" vertical="center"/>
    </xf>
    <xf numFmtId="0" fontId="2" fillId="0" borderId="6" xfId="1" applyFont="1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79"/>
  <sheetViews>
    <sheetView tabSelected="1" view="pageBreakPreview" zoomScaleSheetLayoutView="100" workbookViewId="0">
      <pane ySplit="4" topLeftCell="A5" activePane="bottomLeft" state="frozen"/>
      <selection pane="bottomLeft" activeCell="Q75" sqref="Q75"/>
    </sheetView>
  </sheetViews>
  <sheetFormatPr defaultRowHeight="15"/>
  <cols>
    <col min="1" max="2" width="9.140625" style="2"/>
    <col min="3" max="3" width="9.140625" style="2" customWidth="1"/>
    <col min="4" max="13" width="9.140625" style="2"/>
    <col min="14" max="14" width="10.140625" style="10" bestFit="1" customWidth="1"/>
    <col min="15" max="16384" width="9.140625" style="2"/>
  </cols>
  <sheetData>
    <row r="1" spans="1:14">
      <c r="A1" s="1"/>
      <c r="B1" s="1"/>
      <c r="C1" s="1" t="s">
        <v>21</v>
      </c>
      <c r="D1" s="1"/>
      <c r="E1" s="1"/>
      <c r="F1" s="1"/>
      <c r="G1" s="1"/>
      <c r="H1" s="1"/>
      <c r="I1" s="1"/>
      <c r="J1" s="1"/>
      <c r="K1" s="1"/>
      <c r="L1" s="1"/>
      <c r="M1" s="1"/>
      <c r="N1" s="9"/>
    </row>
    <row r="2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9"/>
    </row>
    <row r="3" spans="1:14" ht="90" customHeight="1">
      <c r="A3" s="27" t="s">
        <v>0</v>
      </c>
      <c r="B3" s="27" t="s">
        <v>1</v>
      </c>
      <c r="C3" s="29" t="s">
        <v>14</v>
      </c>
      <c r="D3" s="27" t="s">
        <v>2</v>
      </c>
      <c r="E3" s="24" t="s">
        <v>3</v>
      </c>
      <c r="F3" s="25"/>
      <c r="G3" s="26"/>
      <c r="H3" s="24" t="s">
        <v>4</v>
      </c>
      <c r="I3" s="25"/>
      <c r="J3" s="26"/>
      <c r="K3" s="24" t="s">
        <v>5</v>
      </c>
      <c r="L3" s="25"/>
      <c r="M3" s="26"/>
      <c r="N3" s="27" t="s">
        <v>18</v>
      </c>
    </row>
    <row r="4" spans="1:14">
      <c r="A4" s="28"/>
      <c r="B4" s="28"/>
      <c r="C4" s="30"/>
      <c r="D4" s="28"/>
      <c r="E4" s="11" t="s">
        <v>6</v>
      </c>
      <c r="F4" s="11" t="s">
        <v>7</v>
      </c>
      <c r="G4" s="11" t="s">
        <v>8</v>
      </c>
      <c r="H4" s="11" t="s">
        <v>6</v>
      </c>
      <c r="I4" s="11" t="s">
        <v>7</v>
      </c>
      <c r="J4" s="11" t="s">
        <v>8</v>
      </c>
      <c r="K4" s="11" t="s">
        <v>15</v>
      </c>
      <c r="L4" s="11" t="s">
        <v>16</v>
      </c>
      <c r="M4" s="11" t="s">
        <v>17</v>
      </c>
      <c r="N4" s="28"/>
    </row>
    <row r="5" spans="1:14">
      <c r="A5" s="12">
        <v>4621</v>
      </c>
      <c r="B5" s="15">
        <v>250</v>
      </c>
      <c r="C5" s="4"/>
      <c r="D5" s="5" t="s">
        <v>13</v>
      </c>
      <c r="E5" s="3">
        <v>46</v>
      </c>
      <c r="F5" s="3">
        <v>49</v>
      </c>
      <c r="G5" s="3">
        <v>52</v>
      </c>
      <c r="H5" s="15">
        <v>246</v>
      </c>
      <c r="I5" s="15">
        <v>242</v>
      </c>
      <c r="J5" s="15">
        <v>242</v>
      </c>
      <c r="K5" s="15">
        <v>427</v>
      </c>
      <c r="L5" s="15">
        <v>424</v>
      </c>
      <c r="M5" s="15">
        <v>424</v>
      </c>
      <c r="N5" s="18" t="s">
        <v>28</v>
      </c>
    </row>
    <row r="6" spans="1:14">
      <c r="A6" s="13"/>
      <c r="B6" s="31"/>
      <c r="C6" s="7"/>
      <c r="D6" s="3">
        <v>3</v>
      </c>
      <c r="E6" s="3">
        <v>13</v>
      </c>
      <c r="F6" s="3">
        <v>10</v>
      </c>
      <c r="G6" s="3">
        <v>15</v>
      </c>
      <c r="H6" s="31"/>
      <c r="I6" s="16"/>
      <c r="J6" s="16"/>
      <c r="K6" s="16"/>
      <c r="L6" s="16"/>
      <c r="M6" s="16"/>
      <c r="N6" s="19"/>
    </row>
    <row r="7" spans="1:14">
      <c r="A7" s="13"/>
      <c r="B7" s="31"/>
      <c r="C7" s="6"/>
      <c r="D7" s="3"/>
      <c r="H7" s="31"/>
      <c r="I7" s="16"/>
      <c r="J7" s="16"/>
      <c r="K7" s="16"/>
      <c r="L7" s="16"/>
      <c r="M7" s="16"/>
      <c r="N7" s="19"/>
    </row>
    <row r="8" spans="1:14">
      <c r="A8" s="13"/>
      <c r="B8" s="31"/>
      <c r="C8" s="6"/>
      <c r="D8" s="3" t="s">
        <v>9</v>
      </c>
      <c r="E8" s="3">
        <f>SUM(E5:E6)</f>
        <v>59</v>
      </c>
      <c r="F8" s="3">
        <f>SUM(F5:F6)</f>
        <v>59</v>
      </c>
      <c r="G8" s="3">
        <f>SUM(G5:G6)</f>
        <v>67</v>
      </c>
      <c r="H8" s="31"/>
      <c r="I8" s="16"/>
      <c r="J8" s="16"/>
      <c r="K8" s="16"/>
      <c r="L8" s="16"/>
      <c r="M8" s="16"/>
      <c r="N8" s="19"/>
    </row>
    <row r="9" spans="1:14">
      <c r="A9" s="14"/>
      <c r="B9" s="32"/>
      <c r="C9" s="8">
        <v>361</v>
      </c>
      <c r="D9" s="3" t="s">
        <v>10</v>
      </c>
      <c r="E9" s="21">
        <f>AVERAGE(H5:J9)*SUM(E8+F8+G8)/1000</f>
        <v>45.016666666666673</v>
      </c>
      <c r="F9" s="22"/>
      <c r="G9" s="23"/>
      <c r="H9" s="32"/>
      <c r="I9" s="17"/>
      <c r="J9" s="17"/>
      <c r="K9" s="17"/>
      <c r="L9" s="17"/>
      <c r="M9" s="17"/>
      <c r="N9" s="20"/>
    </row>
    <row r="10" spans="1:14">
      <c r="A10" s="12">
        <v>4622</v>
      </c>
      <c r="B10" s="15">
        <v>250</v>
      </c>
      <c r="C10" s="4"/>
      <c r="D10" s="5" t="s">
        <v>11</v>
      </c>
      <c r="E10" s="3">
        <v>52</v>
      </c>
      <c r="F10" s="3">
        <v>61</v>
      </c>
      <c r="G10" s="3">
        <v>64</v>
      </c>
      <c r="H10" s="15">
        <v>233</v>
      </c>
      <c r="I10" s="15">
        <v>229</v>
      </c>
      <c r="J10" s="15">
        <v>228</v>
      </c>
      <c r="K10" s="15">
        <v>399</v>
      </c>
      <c r="L10" s="15">
        <v>400</v>
      </c>
      <c r="M10" s="15">
        <v>399</v>
      </c>
      <c r="N10" s="27" t="s">
        <v>26</v>
      </c>
    </row>
    <row r="11" spans="1:14">
      <c r="A11" s="37"/>
      <c r="B11" s="31"/>
      <c r="C11" s="7"/>
      <c r="D11" s="3">
        <v>2</v>
      </c>
      <c r="E11" s="3">
        <v>38</v>
      </c>
      <c r="F11" s="3">
        <v>29</v>
      </c>
      <c r="G11" s="3">
        <v>26</v>
      </c>
      <c r="H11" s="16"/>
      <c r="I11" s="16"/>
      <c r="J11" s="16"/>
      <c r="K11" s="31"/>
      <c r="L11" s="16"/>
      <c r="M11" s="16"/>
      <c r="N11" s="36"/>
    </row>
    <row r="12" spans="1:14">
      <c r="A12" s="37"/>
      <c r="B12" s="31"/>
      <c r="C12" s="6"/>
      <c r="D12" s="3">
        <v>3</v>
      </c>
      <c r="E12" s="3">
        <v>10</v>
      </c>
      <c r="F12" s="3">
        <v>17</v>
      </c>
      <c r="G12" s="3">
        <v>19</v>
      </c>
      <c r="H12" s="16"/>
      <c r="I12" s="16"/>
      <c r="J12" s="16"/>
      <c r="K12" s="31"/>
      <c r="L12" s="16"/>
      <c r="M12" s="16"/>
      <c r="N12" s="36"/>
    </row>
    <row r="13" spans="1:14">
      <c r="A13" s="37"/>
      <c r="B13" s="31"/>
      <c r="C13" s="6"/>
      <c r="D13" s="3" t="s">
        <v>25</v>
      </c>
      <c r="E13" s="3">
        <v>11</v>
      </c>
      <c r="F13" s="3">
        <v>11</v>
      </c>
      <c r="G13" s="3">
        <v>15</v>
      </c>
      <c r="H13" s="16"/>
      <c r="I13" s="16"/>
      <c r="J13" s="16"/>
      <c r="K13" s="31"/>
      <c r="L13" s="16"/>
      <c r="M13" s="16"/>
      <c r="N13" s="36"/>
    </row>
    <row r="14" spans="1:14">
      <c r="A14" s="37"/>
      <c r="B14" s="31"/>
      <c r="C14" s="6"/>
      <c r="D14" s="3">
        <v>5</v>
      </c>
      <c r="E14" s="3">
        <v>68</v>
      </c>
      <c r="F14" s="3">
        <v>66</v>
      </c>
      <c r="G14" s="3">
        <v>56</v>
      </c>
      <c r="H14" s="16"/>
      <c r="I14" s="16"/>
      <c r="J14" s="16"/>
      <c r="K14" s="31"/>
      <c r="L14" s="16"/>
      <c r="M14" s="16"/>
      <c r="N14" s="36"/>
    </row>
    <row r="15" spans="1:14">
      <c r="A15" s="37"/>
      <c r="B15" s="31"/>
      <c r="C15" s="6"/>
      <c r="D15" s="3" t="s">
        <v>9</v>
      </c>
      <c r="E15" s="3">
        <f>SUM(E10:E14)</f>
        <v>179</v>
      </c>
      <c r="F15" s="3">
        <f>SUM(F10:F14)</f>
        <v>184</v>
      </c>
      <c r="G15" s="3">
        <f>SUM(G10:G14)</f>
        <v>180</v>
      </c>
      <c r="H15" s="16"/>
      <c r="I15" s="16"/>
      <c r="J15" s="16"/>
      <c r="K15" s="31"/>
      <c r="L15" s="16"/>
      <c r="M15" s="16"/>
      <c r="N15" s="36"/>
    </row>
    <row r="16" spans="1:14">
      <c r="A16" s="30"/>
      <c r="B16" s="32"/>
      <c r="C16" s="8">
        <v>361</v>
      </c>
      <c r="D16" s="3" t="s">
        <v>10</v>
      </c>
      <c r="E16" s="21">
        <f>AVERAGE(H10:J16)*SUM(E15+F15+G15)/1000</f>
        <v>124.89</v>
      </c>
      <c r="F16" s="22"/>
      <c r="G16" s="23"/>
      <c r="H16" s="17"/>
      <c r="I16" s="17"/>
      <c r="J16" s="17"/>
      <c r="K16" s="32"/>
      <c r="L16" s="17"/>
      <c r="M16" s="17"/>
      <c r="N16" s="28"/>
    </row>
    <row r="17" spans="1:14">
      <c r="A17" s="12">
        <v>4623</v>
      </c>
      <c r="B17" s="15">
        <v>160</v>
      </c>
      <c r="C17" s="4"/>
      <c r="D17" s="5" t="s">
        <v>11</v>
      </c>
      <c r="E17" s="3">
        <v>10</v>
      </c>
      <c r="F17" s="3">
        <v>14</v>
      </c>
      <c r="G17" s="3">
        <v>12</v>
      </c>
      <c r="H17" s="15">
        <v>230</v>
      </c>
      <c r="I17" s="15">
        <v>230</v>
      </c>
      <c r="J17" s="15">
        <v>233</v>
      </c>
      <c r="K17" s="15">
        <v>400</v>
      </c>
      <c r="L17" s="15">
        <v>404</v>
      </c>
      <c r="M17" s="15">
        <v>400</v>
      </c>
      <c r="N17" s="27" t="s">
        <v>23</v>
      </c>
    </row>
    <row r="18" spans="1:14">
      <c r="A18" s="13"/>
      <c r="B18" s="16"/>
      <c r="C18" s="7"/>
      <c r="D18" s="3">
        <v>2</v>
      </c>
      <c r="E18" s="3">
        <v>14</v>
      </c>
      <c r="F18" s="3">
        <v>18</v>
      </c>
      <c r="G18" s="3">
        <v>19</v>
      </c>
      <c r="H18" s="16"/>
      <c r="I18" s="16"/>
      <c r="J18" s="16"/>
      <c r="K18" s="16"/>
      <c r="L18" s="16"/>
      <c r="M18" s="16"/>
      <c r="N18" s="36"/>
    </row>
    <row r="19" spans="1:14">
      <c r="A19" s="13"/>
      <c r="B19" s="16"/>
      <c r="C19" s="6"/>
      <c r="D19" s="3">
        <v>3</v>
      </c>
      <c r="E19" s="3">
        <v>10</v>
      </c>
      <c r="F19" s="3">
        <v>11</v>
      </c>
      <c r="G19" s="3">
        <v>18</v>
      </c>
      <c r="H19" s="16"/>
      <c r="I19" s="16"/>
      <c r="J19" s="16"/>
      <c r="K19" s="16"/>
      <c r="L19" s="16"/>
      <c r="M19" s="16"/>
      <c r="N19" s="36"/>
    </row>
    <row r="20" spans="1:14">
      <c r="A20" s="13"/>
      <c r="B20" s="16"/>
      <c r="C20" s="6"/>
      <c r="D20" s="3" t="s">
        <v>9</v>
      </c>
      <c r="E20" s="3">
        <f t="shared" ref="E20:G20" si="0">SUM(E17:E19)</f>
        <v>34</v>
      </c>
      <c r="F20" s="3">
        <f t="shared" si="0"/>
        <v>43</v>
      </c>
      <c r="G20" s="3">
        <f t="shared" si="0"/>
        <v>49</v>
      </c>
      <c r="H20" s="16"/>
      <c r="I20" s="16"/>
      <c r="J20" s="16"/>
      <c r="K20" s="16"/>
      <c r="L20" s="16"/>
      <c r="M20" s="16"/>
      <c r="N20" s="36"/>
    </row>
    <row r="21" spans="1:14">
      <c r="A21" s="14"/>
      <c r="B21" s="17"/>
      <c r="C21" s="8">
        <v>231</v>
      </c>
      <c r="D21" s="3" t="s">
        <v>10</v>
      </c>
      <c r="E21" s="21">
        <f>AVERAGE(H17:J21)*SUM(E20+F20+G20)/1000</f>
        <v>29.106000000000002</v>
      </c>
      <c r="F21" s="22"/>
      <c r="G21" s="23"/>
      <c r="H21" s="17"/>
      <c r="I21" s="17"/>
      <c r="J21" s="17"/>
      <c r="K21" s="17"/>
      <c r="L21" s="17"/>
      <c r="M21" s="17"/>
      <c r="N21" s="28"/>
    </row>
    <row r="22" spans="1:14">
      <c r="A22" s="38">
        <v>4624</v>
      </c>
      <c r="B22" s="12">
        <v>160</v>
      </c>
      <c r="C22" s="4"/>
      <c r="D22" s="5" t="s">
        <v>11</v>
      </c>
      <c r="E22" s="3">
        <v>97</v>
      </c>
      <c r="F22" s="3">
        <v>59</v>
      </c>
      <c r="G22" s="3">
        <v>64</v>
      </c>
      <c r="H22" s="15">
        <v>228</v>
      </c>
      <c r="I22" s="15">
        <v>229</v>
      </c>
      <c r="J22" s="15">
        <v>228</v>
      </c>
      <c r="K22" s="15">
        <v>400</v>
      </c>
      <c r="L22" s="15">
        <v>397</v>
      </c>
      <c r="M22" s="15">
        <v>395</v>
      </c>
      <c r="N22" s="18" t="s">
        <v>24</v>
      </c>
    </row>
    <row r="23" spans="1:14">
      <c r="A23" s="43"/>
      <c r="B23" s="13"/>
      <c r="C23" s="7"/>
      <c r="D23" s="3">
        <v>2</v>
      </c>
      <c r="E23" s="3">
        <v>25</v>
      </c>
      <c r="F23" s="3">
        <v>27</v>
      </c>
      <c r="G23" s="3">
        <v>40</v>
      </c>
      <c r="H23" s="31"/>
      <c r="I23" s="16"/>
      <c r="J23" s="16"/>
      <c r="K23" s="16"/>
      <c r="L23" s="16"/>
      <c r="M23" s="16"/>
      <c r="N23" s="19"/>
    </row>
    <row r="24" spans="1:14">
      <c r="A24" s="43"/>
      <c r="B24" s="13"/>
      <c r="C24" s="6"/>
      <c r="D24" s="3">
        <v>3</v>
      </c>
      <c r="E24" s="3">
        <v>49</v>
      </c>
      <c r="F24" s="3">
        <v>33</v>
      </c>
      <c r="G24" s="3">
        <v>32</v>
      </c>
      <c r="H24" s="31"/>
      <c r="I24" s="16"/>
      <c r="J24" s="16"/>
      <c r="K24" s="16"/>
      <c r="L24" s="16"/>
      <c r="M24" s="16"/>
      <c r="N24" s="19"/>
    </row>
    <row r="25" spans="1:14">
      <c r="A25" s="43"/>
      <c r="B25" s="13"/>
      <c r="C25" s="6"/>
      <c r="D25" s="3" t="s">
        <v>9</v>
      </c>
      <c r="E25" s="3">
        <f>SUM(E22:E24)</f>
        <v>171</v>
      </c>
      <c r="F25" s="3">
        <f>SUM(F22:F24)</f>
        <v>119</v>
      </c>
      <c r="G25" s="3">
        <f>SUM(G22:G24)</f>
        <v>136</v>
      </c>
      <c r="H25" s="31"/>
      <c r="I25" s="16"/>
      <c r="J25" s="16"/>
      <c r="K25" s="16"/>
      <c r="L25" s="16"/>
      <c r="M25" s="16"/>
      <c r="N25" s="19"/>
    </row>
    <row r="26" spans="1:14">
      <c r="A26" s="44"/>
      <c r="B26" s="14"/>
      <c r="C26" s="8">
        <v>231</v>
      </c>
      <c r="D26" s="3" t="s">
        <v>10</v>
      </c>
      <c r="E26" s="21">
        <f>AVERAGE(H22:J26)*SUM(E25+F25+G25)/1000</f>
        <v>97.27</v>
      </c>
      <c r="F26" s="22"/>
      <c r="G26" s="23"/>
      <c r="H26" s="32"/>
      <c r="I26" s="17"/>
      <c r="J26" s="17"/>
      <c r="K26" s="17"/>
      <c r="L26" s="17"/>
      <c r="M26" s="17"/>
      <c r="N26" s="20"/>
    </row>
    <row r="27" spans="1:14">
      <c r="A27" s="38">
        <v>4626</v>
      </c>
      <c r="B27" s="15">
        <v>160</v>
      </c>
      <c r="C27" s="4"/>
      <c r="D27" s="5" t="s">
        <v>11</v>
      </c>
      <c r="E27" s="3">
        <v>57</v>
      </c>
      <c r="F27" s="3">
        <v>32</v>
      </c>
      <c r="G27" s="3">
        <v>37</v>
      </c>
      <c r="H27" s="15">
        <v>216</v>
      </c>
      <c r="I27" s="15">
        <v>222</v>
      </c>
      <c r="J27" s="15">
        <v>222</v>
      </c>
      <c r="K27" s="15">
        <v>382</v>
      </c>
      <c r="L27" s="15">
        <v>379</v>
      </c>
      <c r="M27" s="15">
        <v>380</v>
      </c>
      <c r="N27" s="33" t="s">
        <v>29</v>
      </c>
    </row>
    <row r="28" spans="1:14">
      <c r="A28" s="41"/>
      <c r="B28" s="31"/>
      <c r="C28" s="7"/>
      <c r="D28" s="3">
        <v>2</v>
      </c>
      <c r="E28" s="3">
        <v>14</v>
      </c>
      <c r="F28" s="3">
        <v>17</v>
      </c>
      <c r="G28" s="3">
        <v>13</v>
      </c>
      <c r="H28" s="16"/>
      <c r="I28" s="16"/>
      <c r="J28" s="31"/>
      <c r="K28" s="16"/>
      <c r="L28" s="16"/>
      <c r="M28" s="16"/>
      <c r="N28" s="34"/>
    </row>
    <row r="29" spans="1:14">
      <c r="A29" s="41"/>
      <c r="B29" s="31"/>
      <c r="C29" s="7"/>
      <c r="D29" s="3">
        <v>3</v>
      </c>
      <c r="E29" s="3">
        <v>32</v>
      </c>
      <c r="F29" s="3">
        <v>47</v>
      </c>
      <c r="G29" s="3">
        <v>38</v>
      </c>
      <c r="H29" s="16"/>
      <c r="I29" s="16"/>
      <c r="J29" s="31"/>
      <c r="K29" s="16"/>
      <c r="L29" s="16"/>
      <c r="M29" s="16"/>
      <c r="N29" s="34"/>
    </row>
    <row r="30" spans="1:14">
      <c r="A30" s="41"/>
      <c r="B30" s="31"/>
      <c r="C30" s="7"/>
      <c r="D30" s="3">
        <v>4</v>
      </c>
      <c r="E30" s="3">
        <v>34</v>
      </c>
      <c r="F30" s="3">
        <v>55</v>
      </c>
      <c r="G30" s="3">
        <v>36</v>
      </c>
      <c r="H30" s="16"/>
      <c r="I30" s="16"/>
      <c r="J30" s="31"/>
      <c r="K30" s="16"/>
      <c r="L30" s="16"/>
      <c r="M30" s="16"/>
      <c r="N30" s="34"/>
    </row>
    <row r="31" spans="1:14">
      <c r="A31" s="41"/>
      <c r="B31" s="31"/>
      <c r="C31" s="6"/>
      <c r="D31" s="3" t="s">
        <v>9</v>
      </c>
      <c r="E31" s="3">
        <f>SUM(E27:E30)</f>
        <v>137</v>
      </c>
      <c r="F31" s="3">
        <f>SUM(F27:F30)</f>
        <v>151</v>
      </c>
      <c r="G31" s="3">
        <f>SUM(G27:G30)</f>
        <v>124</v>
      </c>
      <c r="H31" s="16"/>
      <c r="I31" s="16"/>
      <c r="J31" s="31"/>
      <c r="K31" s="16"/>
      <c r="L31" s="16"/>
      <c r="M31" s="16"/>
      <c r="N31" s="34"/>
    </row>
    <row r="32" spans="1:14">
      <c r="A32" s="42"/>
      <c r="B32" s="32"/>
      <c r="C32" s="8">
        <v>231</v>
      </c>
      <c r="D32" s="3" t="s">
        <v>10</v>
      </c>
      <c r="E32" s="21">
        <f>AVERAGE(H27:J32)*SUM(E31+F31+G31)/1000</f>
        <v>90.64</v>
      </c>
      <c r="F32" s="22"/>
      <c r="G32" s="23"/>
      <c r="H32" s="17"/>
      <c r="I32" s="17"/>
      <c r="J32" s="32"/>
      <c r="K32" s="17"/>
      <c r="L32" s="17"/>
      <c r="M32" s="17"/>
      <c r="N32" s="35"/>
    </row>
    <row r="33" spans="1:14">
      <c r="A33" s="38">
        <v>4626</v>
      </c>
      <c r="B33" s="15">
        <v>160</v>
      </c>
      <c r="C33" s="4"/>
      <c r="D33" s="5" t="s">
        <v>19</v>
      </c>
      <c r="E33" s="3">
        <v>33</v>
      </c>
      <c r="F33" s="3">
        <v>30</v>
      </c>
      <c r="G33" s="3">
        <v>27</v>
      </c>
      <c r="H33" s="15">
        <v>228</v>
      </c>
      <c r="I33" s="15">
        <v>229</v>
      </c>
      <c r="J33" s="15">
        <v>229</v>
      </c>
      <c r="K33" s="15">
        <v>398</v>
      </c>
      <c r="L33" s="15">
        <v>398</v>
      </c>
      <c r="M33" s="15">
        <v>395</v>
      </c>
      <c r="N33" s="18" t="s">
        <v>29</v>
      </c>
    </row>
    <row r="34" spans="1:14">
      <c r="A34" s="41"/>
      <c r="B34" s="31"/>
      <c r="C34" s="7"/>
      <c r="D34" s="3">
        <v>7</v>
      </c>
      <c r="E34" s="3">
        <v>50</v>
      </c>
      <c r="F34" s="3">
        <v>31</v>
      </c>
      <c r="G34" s="3">
        <v>44</v>
      </c>
      <c r="H34" s="16"/>
      <c r="I34" s="16"/>
      <c r="J34" s="16"/>
      <c r="K34" s="16"/>
      <c r="L34" s="16"/>
      <c r="M34" s="16"/>
      <c r="N34" s="19"/>
    </row>
    <row r="35" spans="1:14">
      <c r="A35" s="41"/>
      <c r="B35" s="31"/>
      <c r="C35" s="6"/>
      <c r="D35" s="3"/>
      <c r="E35" s="3"/>
      <c r="F35" s="3"/>
      <c r="G35" s="3"/>
      <c r="H35" s="16"/>
      <c r="I35" s="16"/>
      <c r="J35" s="16"/>
      <c r="K35" s="16"/>
      <c r="L35" s="16"/>
      <c r="M35" s="16"/>
      <c r="N35" s="19"/>
    </row>
    <row r="36" spans="1:14">
      <c r="A36" s="41"/>
      <c r="B36" s="31"/>
      <c r="C36" s="6"/>
      <c r="D36" s="3" t="s">
        <v>9</v>
      </c>
      <c r="E36" s="3">
        <f t="shared" ref="E36:G36" si="1">SUM(E33:E35)</f>
        <v>83</v>
      </c>
      <c r="F36" s="3">
        <f t="shared" si="1"/>
        <v>61</v>
      </c>
      <c r="G36" s="3">
        <f t="shared" si="1"/>
        <v>71</v>
      </c>
      <c r="H36" s="16"/>
      <c r="I36" s="16"/>
      <c r="J36" s="16"/>
      <c r="K36" s="16"/>
      <c r="L36" s="16"/>
      <c r="M36" s="16"/>
      <c r="N36" s="19"/>
    </row>
    <row r="37" spans="1:14">
      <c r="A37" s="42"/>
      <c r="B37" s="32"/>
      <c r="C37" s="8">
        <v>231</v>
      </c>
      <c r="D37" s="3" t="s">
        <v>10</v>
      </c>
      <c r="E37" s="21">
        <f>AVERAGE(H33:J37)*SUM(E36+F36+G36)/1000</f>
        <v>49.163333333333327</v>
      </c>
      <c r="F37" s="22"/>
      <c r="G37" s="23"/>
      <c r="H37" s="17"/>
      <c r="I37" s="17"/>
      <c r="J37" s="17"/>
      <c r="K37" s="17"/>
      <c r="L37" s="17"/>
      <c r="M37" s="17"/>
      <c r="N37" s="20"/>
    </row>
    <row r="38" spans="1:14">
      <c r="A38" s="38">
        <v>4628</v>
      </c>
      <c r="B38" s="15">
        <v>250</v>
      </c>
      <c r="C38" s="4"/>
      <c r="D38" s="5" t="s">
        <v>11</v>
      </c>
      <c r="E38" s="3">
        <v>118</v>
      </c>
      <c r="F38" s="3">
        <v>95</v>
      </c>
      <c r="G38" s="3">
        <v>91</v>
      </c>
      <c r="H38" s="15">
        <v>226</v>
      </c>
      <c r="I38" s="15">
        <v>242</v>
      </c>
      <c r="J38" s="15">
        <v>230</v>
      </c>
      <c r="K38" s="15">
        <v>406</v>
      </c>
      <c r="L38" s="15">
        <v>404</v>
      </c>
      <c r="M38" s="15">
        <v>408</v>
      </c>
      <c r="N38" s="18" t="s">
        <v>32</v>
      </c>
    </row>
    <row r="39" spans="1:14">
      <c r="A39" s="39"/>
      <c r="B39" s="31"/>
      <c r="C39" s="7"/>
      <c r="D39" s="3">
        <v>2</v>
      </c>
      <c r="E39" s="3">
        <v>11</v>
      </c>
      <c r="F39" s="3">
        <v>10</v>
      </c>
      <c r="G39" s="3">
        <v>18</v>
      </c>
      <c r="H39" s="16"/>
      <c r="I39" s="16"/>
      <c r="J39" s="16"/>
      <c r="K39" s="16"/>
      <c r="L39" s="16"/>
      <c r="M39" s="16"/>
      <c r="N39" s="19"/>
    </row>
    <row r="40" spans="1:14">
      <c r="A40" s="39"/>
      <c r="B40" s="31"/>
      <c r="C40" s="7"/>
      <c r="D40" s="3">
        <v>3</v>
      </c>
      <c r="E40" s="3"/>
      <c r="F40" s="3"/>
      <c r="G40" s="3"/>
      <c r="H40" s="16"/>
      <c r="I40" s="16"/>
      <c r="J40" s="16"/>
      <c r="K40" s="16"/>
      <c r="L40" s="16"/>
      <c r="M40" s="16"/>
      <c r="N40" s="19"/>
    </row>
    <row r="41" spans="1:14">
      <c r="A41" s="39"/>
      <c r="B41" s="31"/>
      <c r="C41" s="6"/>
      <c r="D41" s="3">
        <v>4</v>
      </c>
      <c r="E41" s="3">
        <v>10</v>
      </c>
      <c r="F41" s="3">
        <v>24</v>
      </c>
      <c r="G41" s="3">
        <v>14</v>
      </c>
      <c r="H41" s="16"/>
      <c r="I41" s="16"/>
      <c r="J41" s="16"/>
      <c r="K41" s="16"/>
      <c r="L41" s="16"/>
      <c r="M41" s="16"/>
      <c r="N41" s="19"/>
    </row>
    <row r="42" spans="1:14">
      <c r="A42" s="39"/>
      <c r="B42" s="31"/>
      <c r="C42" s="6"/>
      <c r="D42" s="3" t="s">
        <v>9</v>
      </c>
      <c r="E42" s="3">
        <f t="shared" ref="E42:G42" si="2">SUM(E38:E41)</f>
        <v>139</v>
      </c>
      <c r="F42" s="3">
        <f t="shared" si="2"/>
        <v>129</v>
      </c>
      <c r="G42" s="3">
        <f t="shared" si="2"/>
        <v>123</v>
      </c>
      <c r="H42" s="16"/>
      <c r="I42" s="16"/>
      <c r="J42" s="16"/>
      <c r="K42" s="16"/>
      <c r="L42" s="16"/>
      <c r="M42" s="16"/>
      <c r="N42" s="19"/>
    </row>
    <row r="43" spans="1:14">
      <c r="A43" s="40"/>
      <c r="B43" s="32"/>
      <c r="C43" s="8">
        <v>361</v>
      </c>
      <c r="D43" s="3" t="s">
        <v>10</v>
      </c>
      <c r="E43" s="21">
        <f>AVERAGE(H38:J43)*SUM(E42+F42+G42)/1000</f>
        <v>90.972666666666655</v>
      </c>
      <c r="F43" s="22"/>
      <c r="G43" s="23"/>
      <c r="H43" s="17"/>
      <c r="I43" s="17"/>
      <c r="J43" s="17"/>
      <c r="K43" s="17"/>
      <c r="L43" s="17"/>
      <c r="M43" s="17"/>
      <c r="N43" s="20"/>
    </row>
    <row r="44" spans="1:14">
      <c r="A44" s="12">
        <v>4631</v>
      </c>
      <c r="B44" s="15">
        <v>250</v>
      </c>
      <c r="C44" s="4"/>
      <c r="D44" s="5" t="s">
        <v>11</v>
      </c>
      <c r="E44" s="3">
        <v>130</v>
      </c>
      <c r="F44" s="3">
        <v>107</v>
      </c>
      <c r="G44" s="3">
        <v>127</v>
      </c>
      <c r="H44" s="15">
        <v>242</v>
      </c>
      <c r="I44" s="15">
        <v>242</v>
      </c>
      <c r="J44" s="15">
        <v>236</v>
      </c>
      <c r="K44" s="15">
        <v>420</v>
      </c>
      <c r="L44" s="15">
        <v>418</v>
      </c>
      <c r="M44" s="15">
        <v>414</v>
      </c>
      <c r="N44" s="33" t="s">
        <v>30</v>
      </c>
    </row>
    <row r="45" spans="1:14">
      <c r="A45" s="13"/>
      <c r="B45" s="16"/>
      <c r="C45" s="7"/>
      <c r="D45" s="3">
        <v>2</v>
      </c>
      <c r="E45" s="3">
        <v>30</v>
      </c>
      <c r="F45" s="3">
        <v>41</v>
      </c>
      <c r="G45" s="3">
        <v>21</v>
      </c>
      <c r="H45" s="16"/>
      <c r="I45" s="16"/>
      <c r="J45" s="16"/>
      <c r="K45" s="16"/>
      <c r="L45" s="16"/>
      <c r="M45" s="16"/>
      <c r="N45" s="34"/>
    </row>
    <row r="46" spans="1:14">
      <c r="A46" s="13"/>
      <c r="B46" s="16"/>
      <c r="C46" s="7"/>
      <c r="D46" s="3">
        <v>3</v>
      </c>
      <c r="E46" s="3">
        <v>56</v>
      </c>
      <c r="F46" s="3">
        <v>56</v>
      </c>
      <c r="G46" s="3">
        <v>70</v>
      </c>
      <c r="H46" s="16"/>
      <c r="I46" s="16"/>
      <c r="J46" s="16"/>
      <c r="K46" s="16"/>
      <c r="L46" s="16"/>
      <c r="M46" s="16"/>
      <c r="N46" s="34"/>
    </row>
    <row r="47" spans="1:14">
      <c r="A47" s="13"/>
      <c r="B47" s="16"/>
      <c r="C47" s="6"/>
      <c r="D47" s="3" t="s">
        <v>12</v>
      </c>
      <c r="E47" s="3"/>
      <c r="F47" s="3"/>
      <c r="G47" s="3"/>
      <c r="H47" s="16"/>
      <c r="I47" s="16"/>
      <c r="J47" s="16"/>
      <c r="K47" s="16"/>
      <c r="L47" s="16"/>
      <c r="M47" s="16"/>
      <c r="N47" s="34"/>
    </row>
    <row r="48" spans="1:14">
      <c r="A48" s="13"/>
      <c r="B48" s="16"/>
      <c r="C48" s="6"/>
      <c r="D48" s="3" t="s">
        <v>9</v>
      </c>
      <c r="E48" s="3">
        <f t="shared" ref="E48:G48" si="3">SUM(E44:E47)</f>
        <v>216</v>
      </c>
      <c r="F48" s="3">
        <f t="shared" si="3"/>
        <v>204</v>
      </c>
      <c r="G48" s="3">
        <f t="shared" si="3"/>
        <v>218</v>
      </c>
      <c r="H48" s="16"/>
      <c r="I48" s="16"/>
      <c r="J48" s="16"/>
      <c r="K48" s="16"/>
      <c r="L48" s="16"/>
      <c r="M48" s="16"/>
      <c r="N48" s="34"/>
    </row>
    <row r="49" spans="1:14">
      <c r="A49" s="14"/>
      <c r="B49" s="17"/>
      <c r="C49" s="8">
        <v>361</v>
      </c>
      <c r="D49" s="3" t="s">
        <v>10</v>
      </c>
      <c r="E49" s="21">
        <f>AVERAGE(H44:J49)*SUM(E48+F48+G48)/1000</f>
        <v>153.12</v>
      </c>
      <c r="F49" s="22"/>
      <c r="G49" s="23"/>
      <c r="H49" s="17"/>
      <c r="I49" s="17"/>
      <c r="J49" s="17"/>
      <c r="K49" s="17"/>
      <c r="L49" s="17"/>
      <c r="M49" s="17"/>
      <c r="N49" s="35"/>
    </row>
    <row r="50" spans="1:14">
      <c r="A50" s="38">
        <v>4630</v>
      </c>
      <c r="B50" s="15">
        <v>250</v>
      </c>
      <c r="C50" s="4"/>
      <c r="D50" s="5" t="s">
        <v>11</v>
      </c>
      <c r="E50" s="3">
        <v>83</v>
      </c>
      <c r="F50" s="3">
        <v>61</v>
      </c>
      <c r="G50" s="3">
        <v>68</v>
      </c>
      <c r="H50" s="15">
        <v>234</v>
      </c>
      <c r="I50" s="15">
        <v>236</v>
      </c>
      <c r="J50" s="15">
        <v>232</v>
      </c>
      <c r="K50" s="15">
        <v>409</v>
      </c>
      <c r="L50" s="15">
        <v>405</v>
      </c>
      <c r="M50" s="15">
        <v>409</v>
      </c>
      <c r="N50" s="18" t="s">
        <v>31</v>
      </c>
    </row>
    <row r="51" spans="1:14">
      <c r="A51" s="41"/>
      <c r="B51" s="31"/>
      <c r="C51" s="7"/>
      <c r="D51" s="3">
        <v>2</v>
      </c>
      <c r="E51" s="3">
        <v>40</v>
      </c>
      <c r="F51" s="3">
        <v>31</v>
      </c>
      <c r="G51" s="3">
        <v>33</v>
      </c>
      <c r="H51" s="16"/>
      <c r="I51" s="16"/>
      <c r="J51" s="16"/>
      <c r="K51" s="16"/>
      <c r="L51" s="16"/>
      <c r="M51" s="16"/>
      <c r="N51" s="19"/>
    </row>
    <row r="52" spans="1:14">
      <c r="A52" s="41"/>
      <c r="B52" s="31"/>
      <c r="C52" s="7"/>
      <c r="D52" s="3">
        <v>3</v>
      </c>
      <c r="E52" s="3">
        <v>70</v>
      </c>
      <c r="F52" s="3">
        <v>40</v>
      </c>
      <c r="G52" s="3">
        <v>52</v>
      </c>
      <c r="H52" s="16"/>
      <c r="I52" s="16"/>
      <c r="J52" s="16"/>
      <c r="K52" s="16"/>
      <c r="L52" s="16"/>
      <c r="M52" s="16"/>
      <c r="N52" s="19"/>
    </row>
    <row r="53" spans="1:14">
      <c r="A53" s="41"/>
      <c r="B53" s="31"/>
      <c r="C53" s="6"/>
      <c r="D53" s="3" t="s">
        <v>12</v>
      </c>
      <c r="E53" s="3"/>
      <c r="F53" s="3"/>
      <c r="G53" s="3"/>
      <c r="H53" s="16"/>
      <c r="I53" s="16"/>
      <c r="J53" s="16"/>
      <c r="K53" s="16"/>
      <c r="L53" s="16"/>
      <c r="M53" s="16"/>
      <c r="N53" s="19"/>
    </row>
    <row r="54" spans="1:14">
      <c r="A54" s="41"/>
      <c r="B54" s="31"/>
      <c r="C54" s="6"/>
      <c r="D54" s="3" t="s">
        <v>9</v>
      </c>
      <c r="E54" s="3">
        <f t="shared" ref="E54:G54" si="4">SUM(E50:E53)</f>
        <v>193</v>
      </c>
      <c r="F54" s="3">
        <f t="shared" si="4"/>
        <v>132</v>
      </c>
      <c r="G54" s="3">
        <f t="shared" si="4"/>
        <v>153</v>
      </c>
      <c r="H54" s="16"/>
      <c r="I54" s="16"/>
      <c r="J54" s="16"/>
      <c r="K54" s="16"/>
      <c r="L54" s="16"/>
      <c r="M54" s="16"/>
      <c r="N54" s="19"/>
    </row>
    <row r="55" spans="1:14">
      <c r="A55" s="42"/>
      <c r="B55" s="32"/>
      <c r="C55" s="8">
        <v>361</v>
      </c>
      <c r="D55" s="3" t="s">
        <v>10</v>
      </c>
      <c r="E55" s="21">
        <f>AVERAGE(H50:J55)*SUM(E54+F54+G54)/1000</f>
        <v>111.852</v>
      </c>
      <c r="F55" s="22"/>
      <c r="G55" s="23"/>
      <c r="H55" s="17"/>
      <c r="I55" s="17"/>
      <c r="J55" s="17"/>
      <c r="K55" s="17"/>
      <c r="L55" s="17"/>
      <c r="M55" s="17"/>
      <c r="N55" s="20"/>
    </row>
    <row r="56" spans="1:14">
      <c r="A56" s="38">
        <v>4629</v>
      </c>
      <c r="B56" s="15">
        <v>250</v>
      </c>
      <c r="C56" s="4"/>
      <c r="D56" s="5" t="s">
        <v>11</v>
      </c>
      <c r="E56" s="3">
        <v>71</v>
      </c>
      <c r="F56" s="3">
        <v>85</v>
      </c>
      <c r="G56" s="3">
        <v>85</v>
      </c>
      <c r="H56" s="15">
        <v>234</v>
      </c>
      <c r="I56" s="15">
        <v>239</v>
      </c>
      <c r="J56" s="15">
        <v>229</v>
      </c>
      <c r="K56" s="15">
        <v>403</v>
      </c>
      <c r="L56" s="15">
        <v>405</v>
      </c>
      <c r="M56" s="15">
        <v>406</v>
      </c>
      <c r="N56" s="18" t="s">
        <v>20</v>
      </c>
    </row>
    <row r="57" spans="1:14">
      <c r="A57" s="41"/>
      <c r="B57" s="31"/>
      <c r="C57" s="7"/>
      <c r="D57" s="3">
        <v>2</v>
      </c>
      <c r="E57" s="3">
        <v>80</v>
      </c>
      <c r="F57" s="3">
        <v>98</v>
      </c>
      <c r="G57" s="3">
        <v>56</v>
      </c>
      <c r="H57" s="16"/>
      <c r="I57" s="16"/>
      <c r="J57" s="16"/>
      <c r="K57" s="16"/>
      <c r="L57" s="16"/>
      <c r="M57" s="16"/>
      <c r="N57" s="19"/>
    </row>
    <row r="58" spans="1:14">
      <c r="A58" s="41"/>
      <c r="B58" s="31"/>
      <c r="C58" s="7"/>
      <c r="D58" s="3">
        <v>3</v>
      </c>
      <c r="E58" s="3">
        <v>92</v>
      </c>
      <c r="F58" s="3">
        <v>69</v>
      </c>
      <c r="G58" s="3">
        <v>96</v>
      </c>
      <c r="H58" s="16"/>
      <c r="I58" s="16"/>
      <c r="J58" s="16"/>
      <c r="K58" s="16"/>
      <c r="L58" s="16"/>
      <c r="M58" s="16"/>
      <c r="N58" s="19"/>
    </row>
    <row r="59" spans="1:14">
      <c r="A59" s="41"/>
      <c r="B59" s="31"/>
      <c r="C59" s="6"/>
      <c r="D59" s="3">
        <v>4</v>
      </c>
      <c r="E59" s="3">
        <v>97</v>
      </c>
      <c r="F59" s="3">
        <v>89</v>
      </c>
      <c r="G59" s="3">
        <v>96</v>
      </c>
      <c r="H59" s="16"/>
      <c r="I59" s="16"/>
      <c r="J59" s="16"/>
      <c r="K59" s="16"/>
      <c r="L59" s="16"/>
      <c r="M59" s="16"/>
      <c r="N59" s="19"/>
    </row>
    <row r="60" spans="1:14">
      <c r="A60" s="41"/>
      <c r="B60" s="31"/>
      <c r="C60" s="6"/>
      <c r="D60" s="3" t="s">
        <v>9</v>
      </c>
      <c r="E60" s="3">
        <f t="shared" ref="E60:G60" si="5">SUM(E56:E59)</f>
        <v>340</v>
      </c>
      <c r="F60" s="3">
        <f t="shared" si="5"/>
        <v>341</v>
      </c>
      <c r="G60" s="3">
        <f t="shared" si="5"/>
        <v>333</v>
      </c>
      <c r="H60" s="16"/>
      <c r="I60" s="16"/>
      <c r="J60" s="16"/>
      <c r="K60" s="16"/>
      <c r="L60" s="16"/>
      <c r="M60" s="16"/>
      <c r="N60" s="19"/>
    </row>
    <row r="61" spans="1:14">
      <c r="A61" s="42"/>
      <c r="B61" s="32"/>
      <c r="C61" s="8">
        <v>361</v>
      </c>
      <c r="D61" s="3" t="s">
        <v>10</v>
      </c>
      <c r="E61" s="21">
        <f>AVERAGE(H56:J61)*SUM(E60+F60+G60)/1000</f>
        <v>237.27600000000001</v>
      </c>
      <c r="F61" s="22"/>
      <c r="G61" s="23"/>
      <c r="H61" s="17"/>
      <c r="I61" s="17"/>
      <c r="J61" s="17"/>
      <c r="K61" s="17"/>
      <c r="L61" s="17"/>
      <c r="M61" s="17"/>
      <c r="N61" s="20"/>
    </row>
    <row r="62" spans="1:14">
      <c r="A62" s="38">
        <v>4625</v>
      </c>
      <c r="B62" s="15">
        <v>400</v>
      </c>
      <c r="C62" s="4"/>
      <c r="D62" s="5" t="s">
        <v>11</v>
      </c>
      <c r="E62" s="3">
        <v>110</v>
      </c>
      <c r="F62" s="3">
        <v>93</v>
      </c>
      <c r="G62" s="3">
        <v>99</v>
      </c>
      <c r="H62" s="15">
        <v>226</v>
      </c>
      <c r="I62" s="15">
        <v>238</v>
      </c>
      <c r="J62" s="15">
        <v>240</v>
      </c>
      <c r="K62" s="15">
        <v>403</v>
      </c>
      <c r="L62" s="15">
        <v>408</v>
      </c>
      <c r="M62" s="15">
        <v>408</v>
      </c>
      <c r="N62" s="18" t="s">
        <v>33</v>
      </c>
    </row>
    <row r="63" spans="1:14">
      <c r="A63" s="39"/>
      <c r="B63" s="31"/>
      <c r="C63" s="7"/>
      <c r="D63" s="3">
        <v>2</v>
      </c>
      <c r="E63" s="3">
        <v>173</v>
      </c>
      <c r="F63" s="3">
        <v>177</v>
      </c>
      <c r="G63" s="3">
        <v>142</v>
      </c>
      <c r="H63" s="16"/>
      <c r="I63" s="16"/>
      <c r="J63" s="16"/>
      <c r="K63" s="16"/>
      <c r="L63" s="16"/>
      <c r="M63" s="16"/>
      <c r="N63" s="19"/>
    </row>
    <row r="64" spans="1:14">
      <c r="A64" s="39"/>
      <c r="B64" s="31"/>
      <c r="C64" s="7"/>
      <c r="D64" s="3">
        <v>3</v>
      </c>
      <c r="E64" s="3">
        <v>97</v>
      </c>
      <c r="F64" s="3">
        <v>91</v>
      </c>
      <c r="G64" s="3">
        <v>82</v>
      </c>
      <c r="H64" s="16"/>
      <c r="I64" s="16"/>
      <c r="J64" s="16"/>
      <c r="K64" s="16"/>
      <c r="L64" s="16"/>
      <c r="M64" s="16"/>
      <c r="N64" s="19"/>
    </row>
    <row r="65" spans="1:14">
      <c r="A65" s="39"/>
      <c r="B65" s="31"/>
      <c r="C65" s="6"/>
      <c r="D65" s="3" t="s">
        <v>25</v>
      </c>
      <c r="E65" s="3">
        <v>11</v>
      </c>
      <c r="F65" s="3">
        <v>18</v>
      </c>
      <c r="G65" s="3">
        <v>16</v>
      </c>
      <c r="H65" s="16"/>
      <c r="I65" s="16"/>
      <c r="J65" s="16"/>
      <c r="K65" s="16"/>
      <c r="L65" s="16"/>
      <c r="M65" s="16"/>
      <c r="N65" s="19"/>
    </row>
    <row r="66" spans="1:14">
      <c r="A66" s="39"/>
      <c r="B66" s="31"/>
      <c r="C66" s="6"/>
      <c r="D66" s="3" t="s">
        <v>9</v>
      </c>
      <c r="E66" s="3">
        <f t="shared" ref="E66:G66" si="6">SUM(E62:E65)</f>
        <v>391</v>
      </c>
      <c r="F66" s="3">
        <f t="shared" si="6"/>
        <v>379</v>
      </c>
      <c r="G66" s="3">
        <f t="shared" si="6"/>
        <v>339</v>
      </c>
      <c r="H66" s="16"/>
      <c r="I66" s="16"/>
      <c r="J66" s="16"/>
      <c r="K66" s="16"/>
      <c r="L66" s="16"/>
      <c r="M66" s="16"/>
      <c r="N66" s="19"/>
    </row>
    <row r="67" spans="1:14">
      <c r="A67" s="40"/>
      <c r="B67" s="32"/>
      <c r="C67" s="8">
        <v>578</v>
      </c>
      <c r="D67" s="3" t="s">
        <v>10</v>
      </c>
      <c r="E67" s="21">
        <f>AVERAGE(H62:J67)*SUM(E66+F66+G66)/1000</f>
        <v>260.24533333333329</v>
      </c>
      <c r="F67" s="22"/>
      <c r="G67" s="23"/>
      <c r="H67" s="17"/>
      <c r="I67" s="17"/>
      <c r="J67" s="17"/>
      <c r="K67" s="17"/>
      <c r="L67" s="17"/>
      <c r="M67" s="17"/>
      <c r="N67" s="20"/>
    </row>
    <row r="68" spans="1:14">
      <c r="A68" s="12">
        <v>4617</v>
      </c>
      <c r="B68" s="12">
        <v>63</v>
      </c>
      <c r="C68" s="4"/>
      <c r="D68" s="5" t="s">
        <v>13</v>
      </c>
      <c r="E68" s="3">
        <v>12</v>
      </c>
      <c r="F68" s="3">
        <v>15</v>
      </c>
      <c r="G68" s="3">
        <v>14</v>
      </c>
      <c r="H68" s="15">
        <v>244</v>
      </c>
      <c r="I68" s="15">
        <v>239</v>
      </c>
      <c r="J68" s="15">
        <v>227</v>
      </c>
      <c r="K68" s="15">
        <v>408</v>
      </c>
      <c r="L68" s="15">
        <v>412</v>
      </c>
      <c r="M68" s="15">
        <v>408</v>
      </c>
      <c r="N68" s="18" t="s">
        <v>27</v>
      </c>
    </row>
    <row r="69" spans="1:14">
      <c r="A69" s="13"/>
      <c r="B69" s="13"/>
      <c r="C69" s="7"/>
      <c r="D69" s="3">
        <v>3</v>
      </c>
      <c r="E69" s="3">
        <v>15</v>
      </c>
      <c r="F69" s="3">
        <v>10</v>
      </c>
      <c r="G69" s="3">
        <v>17</v>
      </c>
      <c r="H69" s="16"/>
      <c r="I69" s="16"/>
      <c r="J69" s="16"/>
      <c r="K69" s="16"/>
      <c r="L69" s="16"/>
      <c r="M69" s="16"/>
      <c r="N69" s="19"/>
    </row>
    <row r="70" spans="1:14">
      <c r="A70" s="13"/>
      <c r="B70" s="13"/>
      <c r="C70" s="7"/>
      <c r="D70" s="3" t="s">
        <v>25</v>
      </c>
      <c r="E70" s="3">
        <v>7</v>
      </c>
      <c r="F70" s="3">
        <v>7</v>
      </c>
      <c r="G70" s="3">
        <v>10</v>
      </c>
      <c r="H70" s="16"/>
      <c r="I70" s="16"/>
      <c r="J70" s="16"/>
      <c r="K70" s="16"/>
      <c r="L70" s="16"/>
      <c r="M70" s="16"/>
      <c r="N70" s="19"/>
    </row>
    <row r="71" spans="1:14">
      <c r="A71" s="13"/>
      <c r="B71" s="13"/>
      <c r="C71" s="6"/>
      <c r="D71" s="3" t="s">
        <v>12</v>
      </c>
      <c r="E71" s="3"/>
      <c r="F71" s="3"/>
      <c r="G71" s="3"/>
      <c r="H71" s="16"/>
      <c r="I71" s="16"/>
      <c r="J71" s="16"/>
      <c r="K71" s="16"/>
      <c r="L71" s="16"/>
      <c r="M71" s="16"/>
      <c r="N71" s="19"/>
    </row>
    <row r="72" spans="1:14">
      <c r="A72" s="13"/>
      <c r="B72" s="13"/>
      <c r="C72" s="6"/>
      <c r="D72" s="3" t="s">
        <v>9</v>
      </c>
      <c r="E72" s="3">
        <f t="shared" ref="E72:G72" si="7">SUM(E68:E71)</f>
        <v>34</v>
      </c>
      <c r="F72" s="3">
        <f t="shared" si="7"/>
        <v>32</v>
      </c>
      <c r="G72" s="3">
        <f t="shared" si="7"/>
        <v>41</v>
      </c>
      <c r="H72" s="16"/>
      <c r="I72" s="16"/>
      <c r="J72" s="16"/>
      <c r="K72" s="16"/>
      <c r="L72" s="16"/>
      <c r="M72" s="16"/>
      <c r="N72" s="19"/>
    </row>
    <row r="73" spans="1:14">
      <c r="A73" s="14"/>
      <c r="B73" s="14"/>
      <c r="C73" s="8">
        <v>91</v>
      </c>
      <c r="D73" s="3" t="s">
        <v>10</v>
      </c>
      <c r="E73" s="21">
        <f>AVERAGE(H68:J73)*SUM(E72+F72+G72)/1000</f>
        <v>25.323333333333331</v>
      </c>
      <c r="F73" s="22"/>
      <c r="G73" s="23"/>
      <c r="H73" s="17"/>
      <c r="I73" s="17"/>
      <c r="J73" s="17"/>
      <c r="K73" s="17"/>
      <c r="L73" s="17"/>
      <c r="M73" s="17"/>
      <c r="N73" s="20"/>
    </row>
    <row r="74" spans="1:14">
      <c r="A74" s="12">
        <v>4678</v>
      </c>
      <c r="B74" s="12">
        <v>250</v>
      </c>
      <c r="C74" s="4"/>
      <c r="D74" s="5" t="s">
        <v>11</v>
      </c>
      <c r="E74" s="3">
        <v>123</v>
      </c>
      <c r="F74" s="3">
        <v>89</v>
      </c>
      <c r="G74" s="3">
        <v>119</v>
      </c>
      <c r="H74" s="15">
        <v>219</v>
      </c>
      <c r="I74" s="15">
        <v>219</v>
      </c>
      <c r="J74" s="15">
        <v>218</v>
      </c>
      <c r="K74" s="15">
        <v>383</v>
      </c>
      <c r="L74" s="15">
        <v>381</v>
      </c>
      <c r="M74" s="15">
        <v>379</v>
      </c>
      <c r="N74" s="18" t="s">
        <v>22</v>
      </c>
    </row>
    <row r="75" spans="1:14">
      <c r="A75" s="13"/>
      <c r="B75" s="13"/>
      <c r="C75" s="7"/>
      <c r="D75" s="3"/>
      <c r="E75" s="3"/>
      <c r="F75" s="3"/>
      <c r="G75" s="3"/>
      <c r="H75" s="16"/>
      <c r="I75" s="16"/>
      <c r="J75" s="16"/>
      <c r="K75" s="16"/>
      <c r="L75" s="16"/>
      <c r="M75" s="16"/>
      <c r="N75" s="19"/>
    </row>
    <row r="76" spans="1:14">
      <c r="A76" s="13"/>
      <c r="B76" s="13"/>
      <c r="C76" s="7"/>
      <c r="D76" s="3"/>
      <c r="E76" s="3"/>
      <c r="F76" s="3"/>
      <c r="G76" s="3"/>
      <c r="H76" s="16"/>
      <c r="I76" s="16"/>
      <c r="J76" s="16"/>
      <c r="K76" s="16"/>
      <c r="L76" s="16"/>
      <c r="M76" s="16"/>
      <c r="N76" s="19"/>
    </row>
    <row r="77" spans="1:14">
      <c r="A77" s="13"/>
      <c r="B77" s="13"/>
      <c r="C77" s="6"/>
      <c r="D77" s="3" t="s">
        <v>12</v>
      </c>
      <c r="E77" s="3"/>
      <c r="F77" s="3"/>
      <c r="G77" s="3"/>
      <c r="H77" s="16"/>
      <c r="I77" s="16"/>
      <c r="J77" s="16"/>
      <c r="K77" s="16"/>
      <c r="L77" s="16"/>
      <c r="M77" s="16"/>
      <c r="N77" s="19"/>
    </row>
    <row r="78" spans="1:14">
      <c r="A78" s="13"/>
      <c r="B78" s="13"/>
      <c r="C78" s="6"/>
      <c r="D78" s="3" t="s">
        <v>9</v>
      </c>
      <c r="E78" s="3">
        <f t="shared" ref="E78:G78" si="8">SUM(E74:E77)</f>
        <v>123</v>
      </c>
      <c r="F78" s="3">
        <f t="shared" si="8"/>
        <v>89</v>
      </c>
      <c r="G78" s="3">
        <f t="shared" si="8"/>
        <v>119</v>
      </c>
      <c r="H78" s="16"/>
      <c r="I78" s="16"/>
      <c r="J78" s="16"/>
      <c r="K78" s="16"/>
      <c r="L78" s="16"/>
      <c r="M78" s="16"/>
      <c r="N78" s="19"/>
    </row>
    <row r="79" spans="1:14">
      <c r="A79" s="14"/>
      <c r="B79" s="14"/>
      <c r="C79" s="8">
        <v>361</v>
      </c>
      <c r="D79" s="3" t="s">
        <v>10</v>
      </c>
      <c r="E79" s="21">
        <f>AVERAGE(H74:J79)*SUM(E78+F78+G78)/1000</f>
        <v>72.37866666666666</v>
      </c>
      <c r="F79" s="22"/>
      <c r="G79" s="23"/>
      <c r="H79" s="17"/>
      <c r="I79" s="17"/>
      <c r="J79" s="17"/>
      <c r="K79" s="17"/>
      <c r="L79" s="17"/>
      <c r="M79" s="17"/>
      <c r="N79" s="20"/>
    </row>
  </sheetData>
  <mergeCells count="138">
    <mergeCell ref="B10:B16"/>
    <mergeCell ref="A10:A16"/>
    <mergeCell ref="A17:A21"/>
    <mergeCell ref="B17:B21"/>
    <mergeCell ref="A44:A49"/>
    <mergeCell ref="B44:B49"/>
    <mergeCell ref="A5:A9"/>
    <mergeCell ref="B5:B9"/>
    <mergeCell ref="N62:N67"/>
    <mergeCell ref="A62:A67"/>
    <mergeCell ref="B62:B67"/>
    <mergeCell ref="A38:A43"/>
    <mergeCell ref="B38:B43"/>
    <mergeCell ref="J27:J32"/>
    <mergeCell ref="B27:B32"/>
    <mergeCell ref="A27:A32"/>
    <mergeCell ref="A33:A37"/>
    <mergeCell ref="B33:B37"/>
    <mergeCell ref="A50:A55"/>
    <mergeCell ref="B22:B26"/>
    <mergeCell ref="A22:A26"/>
    <mergeCell ref="B56:B61"/>
    <mergeCell ref="A56:A61"/>
    <mergeCell ref="K44:K49"/>
    <mergeCell ref="N68:N73"/>
    <mergeCell ref="N33:N37"/>
    <mergeCell ref="N38:N43"/>
    <mergeCell ref="N44:N49"/>
    <mergeCell ref="N50:N55"/>
    <mergeCell ref="N56:N61"/>
    <mergeCell ref="N5:N9"/>
    <mergeCell ref="N10:N16"/>
    <mergeCell ref="N17:N21"/>
    <mergeCell ref="N22:N26"/>
    <mergeCell ref="N27:N32"/>
    <mergeCell ref="K68:K73"/>
    <mergeCell ref="L68:L73"/>
    <mergeCell ref="M68:M73"/>
    <mergeCell ref="B50:B55"/>
    <mergeCell ref="J62:J67"/>
    <mergeCell ref="I62:I67"/>
    <mergeCell ref="H62:H67"/>
    <mergeCell ref="H68:H73"/>
    <mergeCell ref="I68:I73"/>
    <mergeCell ref="J68:J73"/>
    <mergeCell ref="K56:K61"/>
    <mergeCell ref="L56:L61"/>
    <mergeCell ref="M56:M61"/>
    <mergeCell ref="M62:M67"/>
    <mergeCell ref="L62:L67"/>
    <mergeCell ref="K62:K67"/>
    <mergeCell ref="J50:J55"/>
    <mergeCell ref="I50:I55"/>
    <mergeCell ref="H50:H55"/>
    <mergeCell ref="H56:H61"/>
    <mergeCell ref="I56:I61"/>
    <mergeCell ref="J56:J61"/>
    <mergeCell ref="B68:B73"/>
    <mergeCell ref="L44:L49"/>
    <mergeCell ref="M44:M49"/>
    <mergeCell ref="M50:M55"/>
    <mergeCell ref="L50:L55"/>
    <mergeCell ref="K50:K55"/>
    <mergeCell ref="J38:J43"/>
    <mergeCell ref="I38:I43"/>
    <mergeCell ref="H38:H43"/>
    <mergeCell ref="H44:H49"/>
    <mergeCell ref="I44:I49"/>
    <mergeCell ref="J44:J49"/>
    <mergeCell ref="M38:M43"/>
    <mergeCell ref="L38:L43"/>
    <mergeCell ref="K38:K43"/>
    <mergeCell ref="L33:L37"/>
    <mergeCell ref="M33:M37"/>
    <mergeCell ref="H27:H32"/>
    <mergeCell ref="H33:H37"/>
    <mergeCell ref="I33:I37"/>
    <mergeCell ref="J33:J37"/>
    <mergeCell ref="K33:K37"/>
    <mergeCell ref="M27:M32"/>
    <mergeCell ref="L27:L32"/>
    <mergeCell ref="K27:K32"/>
    <mergeCell ref="I27:I32"/>
    <mergeCell ref="M22:M26"/>
    <mergeCell ref="C3:C4"/>
    <mergeCell ref="H5:H9"/>
    <mergeCell ref="I5:I9"/>
    <mergeCell ref="J5:J9"/>
    <mergeCell ref="K5:K9"/>
    <mergeCell ref="L5:L9"/>
    <mergeCell ref="M5:M9"/>
    <mergeCell ref="M10:M16"/>
    <mergeCell ref="L10:L16"/>
    <mergeCell ref="J10:J16"/>
    <mergeCell ref="I10:I16"/>
    <mergeCell ref="H10:H16"/>
    <mergeCell ref="H17:H21"/>
    <mergeCell ref="I17:I21"/>
    <mergeCell ref="H22:H26"/>
    <mergeCell ref="I22:I26"/>
    <mergeCell ref="J22:J26"/>
    <mergeCell ref="K22:K26"/>
    <mergeCell ref="L22:L26"/>
    <mergeCell ref="K10:K16"/>
    <mergeCell ref="E49:G49"/>
    <mergeCell ref="E55:G55"/>
    <mergeCell ref="E61:G61"/>
    <mergeCell ref="E67:G67"/>
    <mergeCell ref="E73:G73"/>
    <mergeCell ref="K3:M3"/>
    <mergeCell ref="N3:N4"/>
    <mergeCell ref="A3:A4"/>
    <mergeCell ref="B3:B4"/>
    <mergeCell ref="D3:D4"/>
    <mergeCell ref="E3:G3"/>
    <mergeCell ref="H3:J3"/>
    <mergeCell ref="E43:G43"/>
    <mergeCell ref="E9:G9"/>
    <mergeCell ref="E16:G16"/>
    <mergeCell ref="E21:G21"/>
    <mergeCell ref="E26:G26"/>
    <mergeCell ref="E32:G32"/>
    <mergeCell ref="E37:G37"/>
    <mergeCell ref="J17:J21"/>
    <mergeCell ref="K17:K21"/>
    <mergeCell ref="L17:L21"/>
    <mergeCell ref="M17:M21"/>
    <mergeCell ref="A68:A73"/>
    <mergeCell ref="A74:A79"/>
    <mergeCell ref="B74:B79"/>
    <mergeCell ref="H74:H79"/>
    <mergeCell ref="I74:I79"/>
    <mergeCell ref="J74:J79"/>
    <mergeCell ref="K74:K79"/>
    <mergeCell ref="L74:L79"/>
    <mergeCell ref="M74:M79"/>
    <mergeCell ref="N74:N79"/>
    <mergeCell ref="E79:G79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2017-12-28T10:19:22Z</dcterms:modified>
</cp:coreProperties>
</file>